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DỮ LIỆU 1D- 24-25\ĐỀ 1D-CK2\De CK2 T - 1D\"/>
    </mc:Choice>
  </mc:AlternateContent>
  <xr:revisionPtr revIDLastSave="0" documentId="13_ncr:1_{225F3FE6-E782-4BDD-9823-5FF5B43A7D0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oan 1" sheetId="1" r:id="rId1"/>
  </sheets>
  <calcPr calcId="191029"/>
  <extLst>
    <ext uri="GoogleSheetsCustomDataVersion2">
      <go:sheetsCustomData xmlns:go="http://customooxmlschemas.google.com/" r:id="rId5" roundtripDataChecksum="f//cTjJmS8FbYYimyVFbwQGLuNlo0FhNfaThb7djI+Y="/>
    </ext>
  </extLst>
</workbook>
</file>

<file path=xl/calcChain.xml><?xml version="1.0" encoding="utf-8"?>
<calcChain xmlns="http://schemas.openxmlformats.org/spreadsheetml/2006/main">
  <c r="K17" i="1" l="1"/>
  <c r="J17" i="1"/>
  <c r="I17" i="1"/>
  <c r="H17" i="1"/>
  <c r="H18" i="1" s="1"/>
  <c r="G17" i="1"/>
  <c r="F17" i="1"/>
  <c r="X16" i="1"/>
  <c r="V16" i="1"/>
  <c r="W4" i="1" s="1"/>
  <c r="T16" i="1"/>
  <c r="R16" i="1"/>
  <c r="S10" i="1" s="1"/>
  <c r="P16" i="1"/>
  <c r="K16" i="1"/>
  <c r="J16" i="1"/>
  <c r="I16" i="1"/>
  <c r="H16" i="1"/>
  <c r="G16" i="1"/>
  <c r="F16" i="1"/>
  <c r="M14" i="1"/>
  <c r="L14" i="1"/>
  <c r="N13" i="1" s="1"/>
  <c r="O13" i="1" s="1"/>
  <c r="U13" i="1"/>
  <c r="S13" i="1"/>
  <c r="Q13" i="1"/>
  <c r="M13" i="1"/>
  <c r="L13" i="1"/>
  <c r="M11" i="1"/>
  <c r="L11" i="1"/>
  <c r="W10" i="1"/>
  <c r="U10" i="1"/>
  <c r="Q10" i="1"/>
  <c r="M10" i="1"/>
  <c r="L10" i="1"/>
  <c r="M8" i="1"/>
  <c r="L8" i="1"/>
  <c r="U7" i="1"/>
  <c r="Q7" i="1"/>
  <c r="N7" i="1"/>
  <c r="O7" i="1" s="1"/>
  <c r="M7" i="1"/>
  <c r="L7" i="1"/>
  <c r="M5" i="1"/>
  <c r="L5" i="1"/>
  <c r="N4" i="1" s="1"/>
  <c r="O4" i="1" s="1"/>
  <c r="U4" i="1"/>
  <c r="S4" i="1"/>
  <c r="Q4" i="1"/>
  <c r="Q16" i="1" s="1"/>
  <c r="M4" i="1"/>
  <c r="L4" i="1"/>
  <c r="M17" i="1" l="1"/>
  <c r="M18" i="1" s="1"/>
  <c r="N10" i="1"/>
  <c r="O10" i="1" s="1"/>
  <c r="O16" i="1" s="1"/>
  <c r="W7" i="1"/>
  <c r="W16" i="1" s="1"/>
  <c r="W13" i="1"/>
  <c r="L16" i="1"/>
  <c r="U16" i="1"/>
  <c r="S7" i="1"/>
  <c r="S16" i="1" s="1"/>
  <c r="M16" i="1"/>
  <c r="F18" i="1"/>
  <c r="J18" i="1"/>
  <c r="L17" i="1"/>
  <c r="L18" i="1" l="1"/>
  <c r="N16" i="1"/>
</calcChain>
</file>

<file path=xl/sharedStrings.xml><?xml version="1.0" encoding="utf-8"?>
<sst xmlns="http://schemas.openxmlformats.org/spreadsheetml/2006/main" count="64" uniqueCount="43">
  <si>
    <t>Giữa kì I</t>
  </si>
  <si>
    <t>Cuối kì I</t>
  </si>
  <si>
    <t>Giữa kì II</t>
  </si>
  <si>
    <t>Cuối năm học</t>
  </si>
  <si>
    <t>Tổng % thời lượng của CT</t>
  </si>
  <si>
    <t>TT</t>
  </si>
  <si>
    <t>Nội dung</t>
  </si>
  <si>
    <t>Số câu và số điểm</t>
  </si>
  <si>
    <t>Mức 1</t>
  </si>
  <si>
    <t>Mức 2</t>
  </si>
  <si>
    <t>Mức 3</t>
  </si>
  <si>
    <t>Cộng</t>
  </si>
  <si>
    <t>Tổng điểm</t>
  </si>
  <si>
    <t>Tỉ lệ</t>
  </si>
  <si>
    <t>Thời lượng SGK</t>
  </si>
  <si>
    <t>Tỉ lệ % SGK</t>
  </si>
  <si>
    <t>TNKQ</t>
  </si>
  <si>
    <t>TL</t>
  </si>
  <si>
    <t>Số và phép tính</t>
  </si>
  <si>
    <t>Số tự nhiên</t>
  </si>
  <si>
    <t>- Số tự nhiên</t>
  </si>
  <si>
    <t>Số câu</t>
  </si>
  <si>
    <t>Số điểm</t>
  </si>
  <si>
    <t>Câu số</t>
  </si>
  <si>
    <t>- Các phép tính với số tự nhiên</t>
  </si>
  <si>
    <t>2,3,6</t>
  </si>
  <si>
    <t>10, 11</t>
  </si>
  <si>
    <t>Hình học và đo lường</t>
  </si>
  <si>
    <t>Hình học trực quan</t>
  </si>
  <si>
    <t>- Hình phẳng và hình khối</t>
  </si>
  <si>
    <t>Đo lường</t>
  </si>
  <si>
    <t>- Đo lường</t>
  </si>
  <si>
    <t xml:space="preserve">Tổng số câu: </t>
  </si>
  <si>
    <t xml:space="preserve">Tổng số điểm: </t>
  </si>
  <si>
    <t xml:space="preserve">Tỉ lệ: </t>
  </si>
  <si>
    <t>Lưu ý:</t>
  </si>
  <si>
    <t>Căn cứ vào mạch kiến thức theo từng giai đoạn để xác định tỉ lệ phần trăm của các mạch kiến thức. Hoạt động trải nghiệm thực hành chiếm 5%</t>
  </si>
  <si>
    <t xml:space="preserve">Đề nghị sao in </t>
  </si>
  <si>
    <t xml:space="preserve">CBQL DUYỆT </t>
  </si>
  <si>
    <t xml:space="preserve">NGƯỜI RA MA TRẬN </t>
  </si>
  <si>
    <t>Đỗ Trọng Biển</t>
  </si>
  <si>
    <t>Nguyễn Thị Thanh</t>
  </si>
  <si>
    <t>MA TRẬN ĐỀ KIỂM TRA ĐỊNH KÌ CUỐI NĂM - MÔN TOÁN LỚP 1 (thời gian làm bài 40 phút)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</si>
</sst>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scheme val="minor"/>
    </font>
    <font>
      <b/>
      <sz val="10"/>
      <color theme="1"/>
      <name val="Times New Roman"/>
    </font>
    <font>
      <sz val="11"/>
      <name val="Calibri"/>
    </font>
    <font>
      <sz val="10"/>
      <color theme="1"/>
      <name val="Times New Roman"/>
    </font>
    <font>
      <i/>
      <sz val="10"/>
      <color theme="1"/>
      <name val="Times New Roman"/>
    </font>
    <font>
      <sz val="10"/>
      <color rgb="FFFF0000"/>
      <name val="Times New Roman"/>
    </font>
    <font>
      <sz val="10"/>
      <color rgb="FF000000"/>
      <name val="Times New Roman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1" fontId="1" fillId="4" borderId="12" xfId="0" applyNumberFormat="1" applyFont="1" applyFill="1" applyBorder="1" applyAlignment="1">
      <alignment horizontal="center" vertical="center" wrapText="1"/>
    </xf>
    <xf numFmtId="2" fontId="1" fillId="4" borderId="12" xfId="0" applyNumberFormat="1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/>
    <xf numFmtId="0" fontId="6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2" fillId="0" borderId="13" xfId="0" applyFont="1" applyBorder="1"/>
    <xf numFmtId="0" fontId="2" fillId="0" borderId="2" xfId="0" applyFont="1" applyBorder="1"/>
    <xf numFmtId="164" fontId="1" fillId="4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/>
    </xf>
    <xf numFmtId="10" fontId="1" fillId="4" borderId="3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3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266699</xdr:colOff>
      <xdr:row>22</xdr:row>
      <xdr:rowOff>66676</xdr:rowOff>
    </xdr:from>
    <xdr:to>
      <xdr:col>14</xdr:col>
      <xdr:colOff>390524</xdr:colOff>
      <xdr:row>25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A29464-660E-9BC6-2C68-D4EEA4563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368" b="21080"/>
        <a:stretch>
          <a:fillRect/>
        </a:stretch>
      </xdr:blipFill>
      <xdr:spPr bwMode="auto">
        <a:xfrm>
          <a:off x="4429124" y="6353176"/>
          <a:ext cx="1133475" cy="428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161925</xdr:colOff>
      <xdr:row>22</xdr:row>
      <xdr:rowOff>28575</xdr:rowOff>
    </xdr:from>
    <xdr:to>
      <xdr:col>23</xdr:col>
      <xdr:colOff>38100</xdr:colOff>
      <xdr:row>24</xdr:row>
      <xdr:rowOff>133351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604F45-7F68-0BCB-D5AE-313C3402F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6315075"/>
          <a:ext cx="923925" cy="428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Z1000"/>
  <sheetViews>
    <sheetView tabSelected="1" workbookViewId="0">
      <selection activeCell="AA4" sqref="AA4"/>
    </sheetView>
  </sheetViews>
  <sheetFormatPr defaultColWidth="14.42578125" defaultRowHeight="15" customHeight="1" x14ac:dyDescent="0.25"/>
  <cols>
    <col min="1" max="1" width="3.5703125" customWidth="1"/>
    <col min="2" max="2" width="5.85546875" customWidth="1"/>
    <col min="3" max="3" width="7.28515625" customWidth="1"/>
    <col min="4" max="4" width="10.28515625" customWidth="1"/>
    <col min="5" max="5" width="7.140625" customWidth="1"/>
    <col min="6" max="7" width="4.140625" customWidth="1"/>
    <col min="8" max="8" width="4.28515625" customWidth="1"/>
    <col min="9" max="10" width="5" customWidth="1"/>
    <col min="11" max="11" width="4.42578125" customWidth="1"/>
    <col min="12" max="12" width="4.28515625" customWidth="1"/>
    <col min="13" max="13" width="5.28515625" customWidth="1"/>
    <col min="14" max="14" width="5.5703125" customWidth="1"/>
    <col min="15" max="15" width="7.7109375" customWidth="1"/>
    <col min="16" max="17" width="5.42578125" customWidth="1"/>
    <col min="18" max="18" width="5" customWidth="1"/>
    <col min="19" max="19" width="5.85546875" customWidth="1"/>
    <col min="20" max="20" width="5.42578125" customWidth="1"/>
    <col min="21" max="21" width="5.28515625" customWidth="1"/>
    <col min="22" max="22" width="5.140625" customWidth="1"/>
    <col min="23" max="23" width="5.28515625" customWidth="1"/>
    <col min="24" max="26" width="8" customWidth="1"/>
  </cols>
  <sheetData>
    <row r="1" spans="1:26" ht="28.5" customHeight="1" x14ac:dyDescent="0.25">
      <c r="A1" s="46" t="s">
        <v>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47" t="s">
        <v>0</v>
      </c>
      <c r="Q1" s="29"/>
      <c r="R1" s="47" t="s">
        <v>1</v>
      </c>
      <c r="S1" s="29"/>
      <c r="T1" s="47" t="s">
        <v>2</v>
      </c>
      <c r="U1" s="29"/>
      <c r="V1" s="47" t="s">
        <v>3</v>
      </c>
      <c r="W1" s="29"/>
      <c r="X1" s="22" t="s">
        <v>4</v>
      </c>
      <c r="Y1" s="1"/>
      <c r="Z1" s="1"/>
    </row>
    <row r="2" spans="1:26" ht="24" customHeight="1" x14ac:dyDescent="0.25">
      <c r="A2" s="22" t="s">
        <v>5</v>
      </c>
      <c r="B2" s="39" t="s">
        <v>6</v>
      </c>
      <c r="C2" s="40"/>
      <c r="D2" s="41"/>
      <c r="E2" s="22" t="s">
        <v>7</v>
      </c>
      <c r="F2" s="47" t="s">
        <v>8</v>
      </c>
      <c r="G2" s="29"/>
      <c r="H2" s="47" t="s">
        <v>9</v>
      </c>
      <c r="I2" s="29"/>
      <c r="J2" s="47" t="s">
        <v>10</v>
      </c>
      <c r="K2" s="29"/>
      <c r="L2" s="47" t="s">
        <v>11</v>
      </c>
      <c r="M2" s="29"/>
      <c r="N2" s="22" t="s">
        <v>12</v>
      </c>
      <c r="O2" s="48" t="s">
        <v>13</v>
      </c>
      <c r="P2" s="22" t="s">
        <v>14</v>
      </c>
      <c r="Q2" s="22" t="s">
        <v>15</v>
      </c>
      <c r="R2" s="22" t="s">
        <v>14</v>
      </c>
      <c r="S2" s="22" t="s">
        <v>15</v>
      </c>
      <c r="T2" s="22" t="s">
        <v>14</v>
      </c>
      <c r="U2" s="22" t="s">
        <v>15</v>
      </c>
      <c r="V2" s="22" t="s">
        <v>14</v>
      </c>
      <c r="W2" s="22" t="s">
        <v>15</v>
      </c>
      <c r="X2" s="23"/>
      <c r="Y2" s="1"/>
      <c r="Z2" s="1"/>
    </row>
    <row r="3" spans="1:26" ht="33.75" customHeight="1" x14ac:dyDescent="0.25">
      <c r="A3" s="24"/>
      <c r="B3" s="42"/>
      <c r="C3" s="43"/>
      <c r="D3" s="44"/>
      <c r="E3" s="24"/>
      <c r="F3" s="2" t="s">
        <v>16</v>
      </c>
      <c r="G3" s="2" t="s">
        <v>17</v>
      </c>
      <c r="H3" s="2" t="s">
        <v>16</v>
      </c>
      <c r="I3" s="2" t="s">
        <v>17</v>
      </c>
      <c r="J3" s="2" t="s">
        <v>16</v>
      </c>
      <c r="K3" s="2" t="s">
        <v>17</v>
      </c>
      <c r="L3" s="2" t="s">
        <v>16</v>
      </c>
      <c r="M3" s="2" t="s">
        <v>17</v>
      </c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1"/>
      <c r="Z3" s="1"/>
    </row>
    <row r="4" spans="1:26" ht="20.25" customHeight="1" x14ac:dyDescent="0.25">
      <c r="A4" s="22">
        <v>1</v>
      </c>
      <c r="B4" s="22" t="s">
        <v>18</v>
      </c>
      <c r="C4" s="25" t="s">
        <v>19</v>
      </c>
      <c r="D4" s="26" t="s">
        <v>20</v>
      </c>
      <c r="E4" s="3" t="s">
        <v>21</v>
      </c>
      <c r="F4" s="4">
        <v>2</v>
      </c>
      <c r="G4" s="4"/>
      <c r="H4" s="4">
        <v>1</v>
      </c>
      <c r="I4" s="4"/>
      <c r="J4" s="4"/>
      <c r="K4" s="4"/>
      <c r="L4" s="2">
        <f t="shared" ref="L4:M4" si="0">F4+H4+J4</f>
        <v>3</v>
      </c>
      <c r="M4" s="2">
        <f t="shared" si="0"/>
        <v>0</v>
      </c>
      <c r="N4" s="32">
        <f>L5+M5</f>
        <v>1.5</v>
      </c>
      <c r="O4" s="34">
        <f>IF(N4&lt;&gt;0,ROUND(N4/10%,2),0)</f>
        <v>15</v>
      </c>
      <c r="P4" s="33"/>
      <c r="Q4" s="32">
        <f>IF(P4&lt;&gt;0,ROUND(P4/P$16%,2),0)</f>
        <v>0</v>
      </c>
      <c r="R4" s="33"/>
      <c r="S4" s="32">
        <f>IF(R4&lt;&gt;0,ROUND(R4/R$16%,2),0)</f>
        <v>0</v>
      </c>
      <c r="T4" s="33"/>
      <c r="U4" s="32">
        <f>IF(T4&lt;&gt;0,ROUND(T4/T$16%,2),0)</f>
        <v>0</v>
      </c>
      <c r="V4" s="33">
        <v>11</v>
      </c>
      <c r="W4" s="32">
        <f>IF(V4&lt;&gt;0,ROUND(V4/V$16%,2),0)</f>
        <v>37.93</v>
      </c>
      <c r="X4" s="31">
        <v>0.8</v>
      </c>
      <c r="Y4" s="1"/>
      <c r="Z4" s="1"/>
    </row>
    <row r="5" spans="1:26" ht="18.75" customHeight="1" x14ac:dyDescent="0.25">
      <c r="A5" s="23"/>
      <c r="B5" s="23"/>
      <c r="C5" s="23"/>
      <c r="D5" s="23"/>
      <c r="E5" s="5" t="s">
        <v>22</v>
      </c>
      <c r="F5" s="6">
        <v>1</v>
      </c>
      <c r="G5" s="6"/>
      <c r="H5" s="6">
        <v>0.5</v>
      </c>
      <c r="I5" s="6"/>
      <c r="J5" s="6"/>
      <c r="K5" s="6"/>
      <c r="L5" s="7">
        <f t="shared" ref="L5:M5" si="1">F5+H5+J5</f>
        <v>1.5</v>
      </c>
      <c r="M5" s="7">
        <f t="shared" si="1"/>
        <v>0</v>
      </c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1"/>
      <c r="Z5" s="1"/>
    </row>
    <row r="6" spans="1:26" ht="15" customHeight="1" x14ac:dyDescent="0.25">
      <c r="A6" s="23"/>
      <c r="B6" s="23"/>
      <c r="C6" s="23"/>
      <c r="D6" s="24"/>
      <c r="E6" s="8" t="s">
        <v>23</v>
      </c>
      <c r="F6" s="9">
        <v>1.4</v>
      </c>
      <c r="G6" s="9"/>
      <c r="H6" s="9">
        <v>7</v>
      </c>
      <c r="I6" s="9"/>
      <c r="J6" s="9"/>
      <c r="K6" s="9"/>
      <c r="L6" s="10"/>
      <c r="M6" s="10"/>
      <c r="N6" s="24"/>
      <c r="O6" s="24"/>
      <c r="P6" s="24"/>
      <c r="Q6" s="24"/>
      <c r="R6" s="24"/>
      <c r="S6" s="24"/>
      <c r="T6" s="24"/>
      <c r="U6" s="24"/>
      <c r="V6" s="24"/>
      <c r="W6" s="24"/>
      <c r="X6" s="23"/>
      <c r="Y6" s="1"/>
      <c r="Z6" s="1"/>
    </row>
    <row r="7" spans="1:26" ht="24" customHeight="1" x14ac:dyDescent="0.25">
      <c r="A7" s="23"/>
      <c r="B7" s="23"/>
      <c r="C7" s="23"/>
      <c r="D7" s="45" t="s">
        <v>24</v>
      </c>
      <c r="E7" s="3" t="s">
        <v>21</v>
      </c>
      <c r="F7" s="4">
        <v>3</v>
      </c>
      <c r="G7" s="4">
        <v>1</v>
      </c>
      <c r="H7" s="4"/>
      <c r="I7" s="4">
        <v>2</v>
      </c>
      <c r="J7" s="4">
        <v>1</v>
      </c>
      <c r="K7" s="4"/>
      <c r="L7" s="2">
        <f t="shared" ref="L7:M7" si="2">F7+H7+J7</f>
        <v>4</v>
      </c>
      <c r="M7" s="2">
        <f t="shared" si="2"/>
        <v>3</v>
      </c>
      <c r="N7" s="32">
        <f>L8+M8</f>
        <v>7</v>
      </c>
      <c r="O7" s="34">
        <f>ROUND(N7/10%,2)</f>
        <v>70</v>
      </c>
      <c r="P7" s="33"/>
      <c r="Q7" s="32">
        <f>IF(P7&lt;&gt;0,ROUND(P7/P$16%,2),0)</f>
        <v>0</v>
      </c>
      <c r="R7" s="33"/>
      <c r="S7" s="32">
        <f>IF(R7&lt;&gt;0,ROUND(R7/R$16%,2),0)</f>
        <v>0</v>
      </c>
      <c r="T7" s="33"/>
      <c r="U7" s="32">
        <f>IF(T7&lt;&gt;0,ROUND(T7/T$16%,2),0)</f>
        <v>0</v>
      </c>
      <c r="V7" s="33">
        <v>14</v>
      </c>
      <c r="W7" s="32">
        <f>IF(V7&lt;&gt;0,ROUND(V7/V$16%,2),0)</f>
        <v>48.28</v>
      </c>
      <c r="X7" s="23"/>
      <c r="Y7" s="1"/>
      <c r="Z7" s="1"/>
    </row>
    <row r="8" spans="1:26" ht="24" customHeight="1" x14ac:dyDescent="0.25">
      <c r="A8" s="23"/>
      <c r="B8" s="23"/>
      <c r="C8" s="23"/>
      <c r="D8" s="23"/>
      <c r="E8" s="5" t="s">
        <v>22</v>
      </c>
      <c r="F8" s="6">
        <v>1.5</v>
      </c>
      <c r="G8" s="6">
        <v>2</v>
      </c>
      <c r="H8" s="6"/>
      <c r="I8" s="6">
        <v>3</v>
      </c>
      <c r="J8" s="6">
        <v>0.5</v>
      </c>
      <c r="K8" s="6"/>
      <c r="L8" s="7">
        <f t="shared" ref="L8:M8" si="3">F8+H8+J8</f>
        <v>2</v>
      </c>
      <c r="M8" s="7">
        <f t="shared" si="3"/>
        <v>5</v>
      </c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1"/>
      <c r="Z8" s="1"/>
    </row>
    <row r="9" spans="1:26" ht="17.25" customHeight="1" x14ac:dyDescent="0.25">
      <c r="A9" s="24"/>
      <c r="B9" s="24"/>
      <c r="C9" s="24"/>
      <c r="D9" s="24"/>
      <c r="E9" s="8" t="s">
        <v>23</v>
      </c>
      <c r="F9" s="9" t="s">
        <v>25</v>
      </c>
      <c r="G9" s="9">
        <v>9</v>
      </c>
      <c r="H9" s="9"/>
      <c r="I9" s="9" t="s">
        <v>26</v>
      </c>
      <c r="J9" s="9">
        <v>5</v>
      </c>
      <c r="K9" s="9"/>
      <c r="L9" s="10"/>
      <c r="M9" s="10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1"/>
      <c r="Z9" s="1"/>
    </row>
    <row r="10" spans="1:26" ht="24" customHeight="1" x14ac:dyDescent="0.25">
      <c r="A10" s="22">
        <v>2</v>
      </c>
      <c r="B10" s="22" t="s">
        <v>27</v>
      </c>
      <c r="C10" s="25" t="s">
        <v>28</v>
      </c>
      <c r="D10" s="26" t="s">
        <v>29</v>
      </c>
      <c r="E10" s="3" t="s">
        <v>21</v>
      </c>
      <c r="F10" s="4"/>
      <c r="G10" s="4"/>
      <c r="H10" s="4"/>
      <c r="I10" s="4"/>
      <c r="J10" s="4"/>
      <c r="K10" s="4"/>
      <c r="L10" s="2">
        <f t="shared" ref="L10:M10" si="4">F10+H10+J10</f>
        <v>0</v>
      </c>
      <c r="M10" s="2">
        <f t="shared" si="4"/>
        <v>0</v>
      </c>
      <c r="N10" s="32">
        <f>L11+M11</f>
        <v>0</v>
      </c>
      <c r="O10" s="34">
        <f>ROUND(N10/10%,2)</f>
        <v>0</v>
      </c>
      <c r="P10" s="33"/>
      <c r="Q10" s="32">
        <f>IF(P10&lt;&gt;0,ROUND(P10/P$16%,2),0)</f>
        <v>0</v>
      </c>
      <c r="R10" s="33"/>
      <c r="S10" s="32">
        <f>IF(R10&lt;&gt;0,ROUND(R10/R$16%,2),0)</f>
        <v>0</v>
      </c>
      <c r="T10" s="33"/>
      <c r="U10" s="32">
        <f>IF(T10&lt;&gt;0,ROUND(T10/T$16%,2),0)</f>
        <v>0</v>
      </c>
      <c r="V10" s="33"/>
      <c r="W10" s="32">
        <f>IF(V10&lt;&gt;0,ROUND(V10/V$16%,2),0)</f>
        <v>0</v>
      </c>
      <c r="X10" s="31">
        <v>0.15</v>
      </c>
      <c r="Y10" s="1"/>
      <c r="Z10" s="1"/>
    </row>
    <row r="11" spans="1:26" ht="24" customHeight="1" x14ac:dyDescent="0.25">
      <c r="A11" s="23"/>
      <c r="B11" s="23"/>
      <c r="C11" s="23"/>
      <c r="D11" s="23"/>
      <c r="E11" s="5" t="s">
        <v>22</v>
      </c>
      <c r="F11" s="6"/>
      <c r="G11" s="6"/>
      <c r="H11" s="6"/>
      <c r="I11" s="6"/>
      <c r="J11" s="6"/>
      <c r="K11" s="6"/>
      <c r="L11" s="7">
        <f t="shared" ref="L11:M11" si="5">F11+H11+J11</f>
        <v>0</v>
      </c>
      <c r="M11" s="7">
        <f t="shared" si="5"/>
        <v>0</v>
      </c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1"/>
      <c r="Z11" s="1"/>
    </row>
    <row r="12" spans="1:26" ht="24" customHeight="1" x14ac:dyDescent="0.25">
      <c r="A12" s="23"/>
      <c r="B12" s="23"/>
      <c r="C12" s="24"/>
      <c r="D12" s="24"/>
      <c r="E12" s="8" t="s">
        <v>23</v>
      </c>
      <c r="F12" s="9"/>
      <c r="G12" s="9"/>
      <c r="H12" s="9"/>
      <c r="I12" s="9"/>
      <c r="J12" s="9"/>
      <c r="K12" s="9"/>
      <c r="L12" s="10"/>
      <c r="M12" s="10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3"/>
      <c r="Y12" s="1"/>
      <c r="Z12" s="1"/>
    </row>
    <row r="13" spans="1:26" ht="24" customHeight="1" x14ac:dyDescent="0.25">
      <c r="A13" s="23"/>
      <c r="B13" s="23"/>
      <c r="C13" s="25" t="s">
        <v>30</v>
      </c>
      <c r="D13" s="26" t="s">
        <v>31</v>
      </c>
      <c r="E13" s="3" t="s">
        <v>21</v>
      </c>
      <c r="F13" s="4">
        <v>1</v>
      </c>
      <c r="G13" s="4"/>
      <c r="H13" s="4"/>
      <c r="I13" s="4"/>
      <c r="J13" s="4"/>
      <c r="K13" s="4">
        <v>1</v>
      </c>
      <c r="L13" s="2">
        <f t="shared" ref="L13:M13" si="6">F13+H13+J13</f>
        <v>1</v>
      </c>
      <c r="M13" s="2">
        <f t="shared" si="6"/>
        <v>1</v>
      </c>
      <c r="N13" s="32">
        <f>L14+M14</f>
        <v>1.5</v>
      </c>
      <c r="O13" s="34">
        <f>ROUND(N13/10%,2)</f>
        <v>15</v>
      </c>
      <c r="P13" s="33"/>
      <c r="Q13" s="32">
        <f>IF(P13&lt;&gt;0,ROUND(P13/P$16%,2),0)</f>
        <v>0</v>
      </c>
      <c r="R13" s="33"/>
      <c r="S13" s="32">
        <f>IF(R13&lt;&gt;0,ROUND(R13/R$16%,2),0)</f>
        <v>0</v>
      </c>
      <c r="T13" s="33"/>
      <c r="U13" s="32">
        <f>IF(T13&lt;&gt;0,ROUND(T13/T$16%,2),0)</f>
        <v>0</v>
      </c>
      <c r="V13" s="33">
        <v>4</v>
      </c>
      <c r="W13" s="32">
        <f>IF(V13&lt;&gt;0,ROUND(V13/V$16%,2),0)</f>
        <v>13.79</v>
      </c>
      <c r="X13" s="23"/>
      <c r="Y13" s="1"/>
      <c r="Z13" s="1"/>
    </row>
    <row r="14" spans="1:26" ht="24" customHeight="1" x14ac:dyDescent="0.25">
      <c r="A14" s="23"/>
      <c r="B14" s="23"/>
      <c r="C14" s="23"/>
      <c r="D14" s="23"/>
      <c r="E14" s="5" t="s">
        <v>22</v>
      </c>
      <c r="F14" s="6">
        <v>0.5</v>
      </c>
      <c r="G14" s="6"/>
      <c r="H14" s="6"/>
      <c r="I14" s="6"/>
      <c r="J14" s="6"/>
      <c r="K14" s="6">
        <v>1</v>
      </c>
      <c r="L14" s="7">
        <f t="shared" ref="L14:M14" si="7">F14+H14+J14</f>
        <v>0.5</v>
      </c>
      <c r="M14" s="7">
        <f t="shared" si="7"/>
        <v>1</v>
      </c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1"/>
      <c r="Z14" s="1"/>
    </row>
    <row r="15" spans="1:26" ht="24" customHeight="1" x14ac:dyDescent="0.25">
      <c r="A15" s="24"/>
      <c r="B15" s="24"/>
      <c r="C15" s="24"/>
      <c r="D15" s="24"/>
      <c r="E15" s="8" t="s">
        <v>23</v>
      </c>
      <c r="F15" s="9">
        <v>8</v>
      </c>
      <c r="G15" s="9"/>
      <c r="H15" s="9"/>
      <c r="I15" s="9"/>
      <c r="J15" s="9"/>
      <c r="K15" s="9">
        <v>12</v>
      </c>
      <c r="L15" s="10"/>
      <c r="M15" s="10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1"/>
      <c r="Z15" s="1"/>
    </row>
    <row r="16" spans="1:26" ht="24" customHeight="1" x14ac:dyDescent="0.25">
      <c r="A16" s="27" t="s">
        <v>32</v>
      </c>
      <c r="B16" s="28"/>
      <c r="C16" s="28"/>
      <c r="D16" s="28"/>
      <c r="E16" s="29"/>
      <c r="F16" s="11">
        <f t="shared" ref="F16:M16" si="8">F4+F7+F10+F13</f>
        <v>6</v>
      </c>
      <c r="G16" s="11">
        <f t="shared" si="8"/>
        <v>1</v>
      </c>
      <c r="H16" s="11">
        <f t="shared" si="8"/>
        <v>1</v>
      </c>
      <c r="I16" s="11">
        <f t="shared" si="8"/>
        <v>2</v>
      </c>
      <c r="J16" s="11">
        <f t="shared" si="8"/>
        <v>1</v>
      </c>
      <c r="K16" s="11">
        <f t="shared" si="8"/>
        <v>1</v>
      </c>
      <c r="L16" s="11">
        <f t="shared" si="8"/>
        <v>8</v>
      </c>
      <c r="M16" s="11">
        <f t="shared" si="8"/>
        <v>4</v>
      </c>
      <c r="N16" s="36">
        <f>SUM(L17+M17)</f>
        <v>10</v>
      </c>
      <c r="O16" s="37">
        <f t="shared" ref="O16:X16" si="9">SUM(O4:O15)</f>
        <v>100</v>
      </c>
      <c r="P16" s="38">
        <f t="shared" si="9"/>
        <v>0</v>
      </c>
      <c r="Q16" s="36">
        <f t="shared" si="9"/>
        <v>0</v>
      </c>
      <c r="R16" s="38">
        <f t="shared" si="9"/>
        <v>0</v>
      </c>
      <c r="S16" s="36">
        <f t="shared" si="9"/>
        <v>0</v>
      </c>
      <c r="T16" s="38">
        <f t="shared" si="9"/>
        <v>0</v>
      </c>
      <c r="U16" s="36">
        <f t="shared" si="9"/>
        <v>0</v>
      </c>
      <c r="V16" s="38">
        <f t="shared" si="9"/>
        <v>29</v>
      </c>
      <c r="W16" s="36">
        <f t="shared" si="9"/>
        <v>100</v>
      </c>
      <c r="X16" s="35">
        <f t="shared" si="9"/>
        <v>0.95000000000000007</v>
      </c>
      <c r="Y16" s="1"/>
      <c r="Z16" s="1"/>
    </row>
    <row r="17" spans="1:26" ht="24" customHeight="1" x14ac:dyDescent="0.25">
      <c r="A17" s="27" t="s">
        <v>33</v>
      </c>
      <c r="B17" s="28"/>
      <c r="C17" s="28"/>
      <c r="D17" s="28"/>
      <c r="E17" s="29"/>
      <c r="F17" s="12">
        <f t="shared" ref="F17:M17" si="10">F5+F8+F11+F14</f>
        <v>3</v>
      </c>
      <c r="G17" s="12">
        <f t="shared" si="10"/>
        <v>2</v>
      </c>
      <c r="H17" s="12">
        <f t="shared" si="10"/>
        <v>0.5</v>
      </c>
      <c r="I17" s="12">
        <f t="shared" si="10"/>
        <v>3</v>
      </c>
      <c r="J17" s="12">
        <f t="shared" si="10"/>
        <v>0.5</v>
      </c>
      <c r="K17" s="12">
        <f t="shared" si="10"/>
        <v>1</v>
      </c>
      <c r="L17" s="12">
        <f t="shared" si="10"/>
        <v>4</v>
      </c>
      <c r="M17" s="12">
        <f t="shared" si="10"/>
        <v>6</v>
      </c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1"/>
      <c r="Z17" s="1"/>
    </row>
    <row r="18" spans="1:26" ht="24" customHeight="1" x14ac:dyDescent="0.25">
      <c r="A18" s="27" t="s">
        <v>34</v>
      </c>
      <c r="B18" s="28"/>
      <c r="C18" s="28"/>
      <c r="D18" s="28"/>
      <c r="E18" s="29"/>
      <c r="F18" s="30">
        <f>ROUND((F17+G17)/10%,2)</f>
        <v>50</v>
      </c>
      <c r="G18" s="29"/>
      <c r="H18" s="30">
        <f>ROUND((H17+I17)/10%,2)</f>
        <v>35</v>
      </c>
      <c r="I18" s="29"/>
      <c r="J18" s="30">
        <f>ROUND((J17+K17)/10%,2)</f>
        <v>15</v>
      </c>
      <c r="K18" s="29"/>
      <c r="L18" s="13">
        <f t="shared" ref="L18:M18" si="11">ROUND(L17/10%,2)</f>
        <v>40</v>
      </c>
      <c r="M18" s="13">
        <f t="shared" si="11"/>
        <v>60</v>
      </c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1"/>
      <c r="Z18" s="1"/>
    </row>
    <row r="19" spans="1:26" ht="12.75" customHeight="1" x14ac:dyDescent="0.25">
      <c r="A19" s="14"/>
      <c r="B19" s="15"/>
      <c r="C19" s="1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25">
      <c r="A20" s="19" t="s">
        <v>35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3" customHeight="1" x14ac:dyDescent="0.25">
      <c r="A21" s="21" t="s">
        <v>36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1"/>
      <c r="Q21" s="17" t="s">
        <v>37</v>
      </c>
      <c r="R21" s="17"/>
      <c r="S21" s="17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5"/>
      <c r="C22" s="15"/>
      <c r="D22" s="1"/>
      <c r="E22" s="1"/>
      <c r="F22" s="1"/>
      <c r="G22" s="1"/>
      <c r="H22" s="1"/>
      <c r="I22" s="1"/>
      <c r="J22" s="1"/>
      <c r="K22" s="1"/>
      <c r="L22" s="1"/>
      <c r="M22" s="16" t="s">
        <v>38</v>
      </c>
      <c r="N22" s="16"/>
      <c r="O22" s="16"/>
      <c r="P22" s="16"/>
      <c r="Q22" s="16"/>
      <c r="R22" s="16"/>
      <c r="S22" s="16"/>
      <c r="T22" s="17" t="s">
        <v>39</v>
      </c>
      <c r="U22" s="17"/>
      <c r="V22" s="17"/>
      <c r="W22" s="17"/>
      <c r="X22" s="17"/>
      <c r="Y22" s="1"/>
      <c r="Z22" s="1"/>
    </row>
    <row r="23" spans="1:26" ht="12.75" customHeight="1" x14ac:dyDescent="0.25">
      <c r="A23" s="1"/>
      <c r="B23" s="15"/>
      <c r="C23" s="1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15"/>
      <c r="C24" s="15"/>
      <c r="D24" s="1"/>
      <c r="E24" s="1"/>
      <c r="F24" s="1"/>
      <c r="G24" s="1"/>
      <c r="H24" s="1"/>
      <c r="I24" s="1"/>
      <c r="J24" s="1"/>
      <c r="K24" s="1"/>
      <c r="L24" s="1"/>
      <c r="M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15"/>
      <c r="C25" s="1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W25" s="1"/>
      <c r="X25" s="1"/>
      <c r="Y25" s="1"/>
      <c r="Z25" s="1"/>
    </row>
    <row r="26" spans="1:26" ht="12.75" customHeight="1" x14ac:dyDescent="0.25">
      <c r="A26" s="1"/>
      <c r="B26" s="15"/>
      <c r="C26" s="1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5">
      <c r="A27" s="1"/>
      <c r="B27" s="15"/>
      <c r="C27" s="15"/>
      <c r="D27" s="1"/>
      <c r="E27" s="1"/>
      <c r="F27" s="1"/>
      <c r="G27" s="1"/>
      <c r="H27" s="1"/>
      <c r="I27" s="1"/>
      <c r="J27" s="1"/>
      <c r="K27" s="1"/>
      <c r="L27" s="1"/>
      <c r="M27" s="17" t="s">
        <v>40</v>
      </c>
      <c r="N27" s="17"/>
      <c r="O27" s="17"/>
      <c r="P27" s="16"/>
      <c r="Q27" s="16"/>
      <c r="R27" s="1"/>
      <c r="S27" s="1"/>
      <c r="T27" s="17" t="s">
        <v>41</v>
      </c>
      <c r="U27" s="18"/>
      <c r="V27" s="18"/>
      <c r="W27" s="18"/>
      <c r="X27" s="18"/>
      <c r="Y27" s="1"/>
      <c r="Z27" s="1"/>
    </row>
    <row r="28" spans="1:26" ht="12.75" customHeight="1" x14ac:dyDescent="0.25">
      <c r="A28" s="1"/>
      <c r="B28" s="15"/>
      <c r="C28" s="1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5"/>
      <c r="C29" s="1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5"/>
      <c r="C30" s="1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5"/>
      <c r="C31" s="1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5"/>
      <c r="C32" s="15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5"/>
      <c r="C33" s="1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5"/>
      <c r="C34" s="15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5"/>
      <c r="C35" s="15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5"/>
      <c r="C36" s="1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5"/>
      <c r="C37" s="15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5"/>
      <c r="C38" s="15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5"/>
      <c r="C39" s="15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5"/>
      <c r="C40" s="1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5"/>
      <c r="C41" s="15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5"/>
      <c r="C42" s="15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5"/>
      <c r="C43" s="15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5"/>
      <c r="C44" s="15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5"/>
      <c r="C45" s="15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5"/>
      <c r="C46" s="1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5"/>
      <c r="C47" s="15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5"/>
      <c r="C48" s="15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5"/>
      <c r="C49" s="15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5"/>
      <c r="C50" s="15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5"/>
      <c r="C51" s="15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5"/>
      <c r="C52" s="15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5"/>
      <c r="C53" s="1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5"/>
      <c r="C54" s="15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5"/>
      <c r="C55" s="15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5"/>
      <c r="C56" s="15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5"/>
      <c r="C57" s="15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5"/>
      <c r="C58" s="15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5"/>
      <c r="C59" s="15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5"/>
      <c r="C60" s="1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5"/>
      <c r="C61" s="1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5"/>
      <c r="C62" s="1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5"/>
      <c r="C63" s="1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5"/>
      <c r="C64" s="1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5"/>
      <c r="C65" s="1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5"/>
      <c r="C66" s="1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5"/>
      <c r="C67" s="1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5"/>
      <c r="C68" s="1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5"/>
      <c r="C69" s="1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5"/>
      <c r="C70" s="1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5"/>
      <c r="C71" s="1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5"/>
      <c r="C72" s="1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5"/>
      <c r="C73" s="1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5"/>
      <c r="C74" s="1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5"/>
      <c r="C75" s="1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5"/>
      <c r="C76" s="1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5"/>
      <c r="C77" s="1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5"/>
      <c r="C78" s="1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5"/>
      <c r="C79" s="1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5"/>
      <c r="C80" s="1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5"/>
      <c r="C81" s="1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5"/>
      <c r="C82" s="1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5"/>
      <c r="C83" s="1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5"/>
      <c r="C84" s="1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5"/>
      <c r="C85" s="1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5"/>
      <c r="C86" s="1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5"/>
      <c r="C87" s="1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5"/>
      <c r="C88" s="1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5"/>
      <c r="C89" s="1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5"/>
      <c r="C90" s="1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5"/>
      <c r="C91" s="1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5"/>
      <c r="C92" s="1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5"/>
      <c r="C93" s="1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5"/>
      <c r="C94" s="1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5"/>
      <c r="C95" s="1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5"/>
      <c r="C96" s="1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5"/>
      <c r="C97" s="1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5"/>
      <c r="C98" s="1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5"/>
      <c r="C99" s="1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5"/>
      <c r="C100" s="1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5"/>
      <c r="C101" s="1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5"/>
      <c r="C102" s="1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5"/>
      <c r="C103" s="1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5"/>
      <c r="C104" s="1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5"/>
      <c r="C105" s="1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5"/>
      <c r="C106" s="1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5"/>
      <c r="C107" s="1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5"/>
      <c r="C108" s="1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5"/>
      <c r="C109" s="1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5"/>
      <c r="C110" s="1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5"/>
      <c r="C111" s="1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5"/>
      <c r="C112" s="1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5"/>
      <c r="C113" s="1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5"/>
      <c r="C114" s="1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5"/>
      <c r="C115" s="1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5"/>
      <c r="C116" s="1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5"/>
      <c r="C117" s="1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5"/>
      <c r="C118" s="1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5"/>
      <c r="C119" s="1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5"/>
      <c r="C120" s="1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5"/>
      <c r="C121" s="1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5"/>
      <c r="C122" s="1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5"/>
      <c r="C123" s="1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5"/>
      <c r="C124" s="1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5"/>
      <c r="C125" s="1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5"/>
      <c r="C126" s="1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5"/>
      <c r="C127" s="1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5"/>
      <c r="C128" s="1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5"/>
      <c r="C129" s="1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5"/>
      <c r="C130" s="1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5"/>
      <c r="C131" s="1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5"/>
      <c r="C132" s="1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5"/>
      <c r="C133" s="1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5"/>
      <c r="C134" s="1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5"/>
      <c r="C135" s="1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5"/>
      <c r="C136" s="1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5"/>
      <c r="C137" s="1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5"/>
      <c r="C138" s="1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5"/>
      <c r="C139" s="1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5"/>
      <c r="C140" s="1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5"/>
      <c r="C141" s="1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5"/>
      <c r="C142" s="1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5"/>
      <c r="C143" s="1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5"/>
      <c r="C144" s="1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5"/>
      <c r="C145" s="1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5"/>
      <c r="C146" s="1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5"/>
      <c r="C147" s="1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5"/>
      <c r="C148" s="1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5"/>
      <c r="C149" s="1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5"/>
      <c r="C150" s="1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5"/>
      <c r="C151" s="1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5"/>
      <c r="C152" s="1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5"/>
      <c r="C153" s="1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5"/>
      <c r="C154" s="1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5"/>
      <c r="C155" s="1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5"/>
      <c r="C156" s="1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5"/>
      <c r="C157" s="1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5"/>
      <c r="C158" s="1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5"/>
      <c r="C159" s="1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5"/>
      <c r="C160" s="1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5"/>
      <c r="C161" s="1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5"/>
      <c r="C162" s="1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5"/>
      <c r="C163" s="1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5"/>
      <c r="C164" s="1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5"/>
      <c r="C165" s="1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5"/>
      <c r="C166" s="1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5"/>
      <c r="C167" s="1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5"/>
      <c r="C168" s="1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5"/>
      <c r="C169" s="1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5"/>
      <c r="C170" s="1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5"/>
      <c r="C171" s="1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5"/>
      <c r="C172" s="1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5"/>
      <c r="C173" s="1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5"/>
      <c r="C174" s="1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5"/>
      <c r="C175" s="1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5"/>
      <c r="C176" s="1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5"/>
      <c r="C177" s="1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5"/>
      <c r="C178" s="1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5"/>
      <c r="C179" s="1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5"/>
      <c r="C180" s="1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5"/>
      <c r="C181" s="1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5"/>
      <c r="C182" s="1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5"/>
      <c r="C183" s="1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5"/>
      <c r="C184" s="1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5"/>
      <c r="C185" s="1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5"/>
      <c r="C186" s="1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5"/>
      <c r="C187" s="1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5"/>
      <c r="C188" s="1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5"/>
      <c r="C189" s="1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5"/>
      <c r="C190" s="1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5"/>
      <c r="C191" s="1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5"/>
      <c r="C192" s="1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5"/>
      <c r="C193" s="1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5"/>
      <c r="C194" s="1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5"/>
      <c r="C195" s="1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5"/>
      <c r="C196" s="1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5"/>
      <c r="C197" s="1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5"/>
      <c r="C198" s="1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5"/>
      <c r="C199" s="1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5"/>
      <c r="C200" s="1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5"/>
      <c r="C201" s="1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5"/>
      <c r="C202" s="1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5"/>
      <c r="C203" s="1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5"/>
      <c r="C204" s="1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5"/>
      <c r="C205" s="1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5"/>
      <c r="C206" s="1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5"/>
      <c r="C207" s="1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5"/>
      <c r="C208" s="1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5"/>
      <c r="C209" s="1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5"/>
      <c r="C210" s="1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5"/>
      <c r="C211" s="1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5"/>
      <c r="C212" s="1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5"/>
      <c r="C213" s="1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5"/>
      <c r="C214" s="1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5"/>
      <c r="C215" s="1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5"/>
      <c r="C216" s="1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5"/>
      <c r="C217" s="1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5"/>
      <c r="C218" s="1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5"/>
      <c r="C219" s="1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5"/>
      <c r="C220" s="1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5"/>
      <c r="C221" s="1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5"/>
      <c r="C222" s="1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5"/>
      <c r="C223" s="1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5"/>
      <c r="C224" s="1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5"/>
      <c r="C225" s="1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5"/>
      <c r="C226" s="1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5"/>
      <c r="C227" s="1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5"/>
      <c r="C228" s="1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5"/>
      <c r="C229" s="1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5"/>
      <c r="C230" s="1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5"/>
      <c r="C231" s="1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5"/>
      <c r="C232" s="1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5"/>
      <c r="C233" s="1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5"/>
      <c r="C234" s="1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5"/>
      <c r="C235" s="1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5"/>
      <c r="C236" s="1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5"/>
      <c r="C237" s="1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5"/>
      <c r="C238" s="15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5"/>
      <c r="C239" s="15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5"/>
      <c r="C240" s="15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5"/>
      <c r="C241" s="15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5"/>
      <c r="C242" s="15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5"/>
      <c r="C243" s="15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5"/>
      <c r="C244" s="15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5"/>
      <c r="C245" s="15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5"/>
      <c r="C246" s="15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5"/>
      <c r="C247" s="15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5"/>
      <c r="C248" s="15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5"/>
      <c r="C249" s="15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5"/>
      <c r="C250" s="15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5"/>
      <c r="C251" s="15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5"/>
      <c r="C252" s="15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5"/>
      <c r="C253" s="15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5"/>
      <c r="C254" s="15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5"/>
      <c r="C255" s="15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5"/>
      <c r="C256" s="15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5"/>
      <c r="C257" s="15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5"/>
      <c r="C258" s="15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5"/>
      <c r="C259" s="15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5"/>
      <c r="C260" s="15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5"/>
      <c r="C261" s="15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5"/>
      <c r="C262" s="15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5"/>
      <c r="C263" s="15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5"/>
      <c r="C264" s="15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5"/>
      <c r="C265" s="15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5"/>
      <c r="C266" s="15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5"/>
      <c r="C267" s="15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5"/>
      <c r="C268" s="15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5"/>
      <c r="C269" s="15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5"/>
      <c r="C270" s="15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5"/>
      <c r="C271" s="15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5"/>
      <c r="C272" s="15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5"/>
      <c r="C273" s="15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5"/>
      <c r="C274" s="15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5"/>
      <c r="C275" s="15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5"/>
      <c r="C276" s="15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5"/>
      <c r="C277" s="15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5"/>
      <c r="C278" s="15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5"/>
      <c r="C279" s="15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5"/>
      <c r="C280" s="15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5"/>
      <c r="C281" s="15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5"/>
      <c r="C282" s="15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5"/>
      <c r="C283" s="15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5"/>
      <c r="C284" s="15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5"/>
      <c r="C285" s="15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5"/>
      <c r="C286" s="15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5"/>
      <c r="C287" s="15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5"/>
      <c r="C288" s="15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5"/>
      <c r="C289" s="15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5"/>
      <c r="C290" s="15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5"/>
      <c r="C291" s="15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5"/>
      <c r="C292" s="15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5"/>
      <c r="C293" s="15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5"/>
      <c r="C294" s="15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5"/>
      <c r="C295" s="15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5"/>
      <c r="C296" s="15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5"/>
      <c r="C297" s="15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5"/>
      <c r="C298" s="15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5"/>
      <c r="C299" s="15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5"/>
      <c r="C300" s="15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5"/>
      <c r="C301" s="15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5"/>
      <c r="C302" s="15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5"/>
      <c r="C303" s="15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5"/>
      <c r="C304" s="15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5"/>
      <c r="C305" s="15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5"/>
      <c r="C306" s="15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5"/>
      <c r="C307" s="15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5"/>
      <c r="C308" s="15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5"/>
      <c r="C309" s="15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5"/>
      <c r="C310" s="15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5"/>
      <c r="C311" s="15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5"/>
      <c r="C312" s="15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5"/>
      <c r="C313" s="15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5"/>
      <c r="C314" s="15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5"/>
      <c r="C315" s="15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5"/>
      <c r="C316" s="15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5"/>
      <c r="C317" s="15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5"/>
      <c r="C318" s="15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5"/>
      <c r="C319" s="15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5"/>
      <c r="C320" s="15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5"/>
      <c r="C321" s="15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5"/>
      <c r="C322" s="15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5"/>
      <c r="C323" s="15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5"/>
      <c r="C324" s="15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5"/>
      <c r="C325" s="15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5"/>
      <c r="C326" s="15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5"/>
      <c r="C327" s="15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5"/>
      <c r="C328" s="15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5"/>
      <c r="C329" s="15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5"/>
      <c r="C330" s="15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5"/>
      <c r="C331" s="15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5"/>
      <c r="C332" s="15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5"/>
      <c r="C333" s="15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5"/>
      <c r="C334" s="15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5"/>
      <c r="C335" s="15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5"/>
      <c r="C336" s="15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5"/>
      <c r="C337" s="15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5"/>
      <c r="C338" s="15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5"/>
      <c r="C339" s="15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5"/>
      <c r="C340" s="15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5"/>
      <c r="C341" s="15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5"/>
      <c r="C342" s="15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5"/>
      <c r="C343" s="15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5"/>
      <c r="C344" s="15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5"/>
      <c r="C345" s="15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5"/>
      <c r="C346" s="15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5"/>
      <c r="C347" s="15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5"/>
      <c r="C348" s="15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5"/>
      <c r="C349" s="15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5"/>
      <c r="C350" s="15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5"/>
      <c r="C351" s="15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5"/>
      <c r="C352" s="15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5"/>
      <c r="C353" s="15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5"/>
      <c r="C354" s="15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5"/>
      <c r="C355" s="15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5"/>
      <c r="C356" s="15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5"/>
      <c r="C357" s="15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5"/>
      <c r="C358" s="15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5"/>
      <c r="C359" s="15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5"/>
      <c r="C360" s="15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5"/>
      <c r="C361" s="15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5"/>
      <c r="C362" s="15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5"/>
      <c r="C363" s="15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5"/>
      <c r="C364" s="15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5"/>
      <c r="C365" s="15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5"/>
      <c r="C366" s="15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5"/>
      <c r="C367" s="15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5"/>
      <c r="C368" s="15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5"/>
      <c r="C369" s="15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5"/>
      <c r="C370" s="15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5"/>
      <c r="C371" s="15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5"/>
      <c r="C372" s="15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5"/>
      <c r="C373" s="15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5"/>
      <c r="C374" s="15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5"/>
      <c r="C375" s="15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5"/>
      <c r="C376" s="15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5"/>
      <c r="C377" s="15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5"/>
      <c r="C378" s="15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5"/>
      <c r="C379" s="15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5"/>
      <c r="C380" s="15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5"/>
      <c r="C381" s="15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5"/>
      <c r="C382" s="15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5"/>
      <c r="C383" s="15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5"/>
      <c r="C384" s="15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5"/>
      <c r="C385" s="15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5"/>
      <c r="C386" s="1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5"/>
      <c r="C387" s="15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5"/>
      <c r="C388" s="15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5"/>
      <c r="C389" s="15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5"/>
      <c r="C390" s="15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5"/>
      <c r="C391" s="15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5"/>
      <c r="C392" s="15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5"/>
      <c r="C393" s="15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5"/>
      <c r="C394" s="15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5"/>
      <c r="C395" s="15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5"/>
      <c r="C396" s="15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5"/>
      <c r="C397" s="15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5"/>
      <c r="C398" s="15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5"/>
      <c r="C399" s="15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5"/>
      <c r="C400" s="15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5"/>
      <c r="C401" s="15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5"/>
      <c r="C402" s="15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5"/>
      <c r="C403" s="15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5"/>
      <c r="C404" s="15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5"/>
      <c r="C405" s="15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5"/>
      <c r="C406" s="15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5"/>
      <c r="C407" s="15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5"/>
      <c r="C408" s="15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5"/>
      <c r="C409" s="15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5"/>
      <c r="C410" s="15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5"/>
      <c r="C411" s="15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5"/>
      <c r="C412" s="15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5"/>
      <c r="C413" s="15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5"/>
      <c r="C414" s="15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5"/>
      <c r="C415" s="15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5"/>
      <c r="C416" s="15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5"/>
      <c r="C417" s="15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5"/>
      <c r="C418" s="15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5"/>
      <c r="C419" s="15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5"/>
      <c r="C420" s="15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5"/>
      <c r="C421" s="15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5"/>
      <c r="C422" s="15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5"/>
      <c r="C423" s="15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5"/>
      <c r="C424" s="15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5"/>
      <c r="C425" s="15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5"/>
      <c r="C426" s="15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5"/>
      <c r="C427" s="15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5"/>
      <c r="C428" s="15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5"/>
      <c r="C429" s="15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5"/>
      <c r="C430" s="15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5"/>
      <c r="C431" s="15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5"/>
      <c r="C432" s="15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5"/>
      <c r="C433" s="15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5"/>
      <c r="C434" s="15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5"/>
      <c r="C435" s="15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5"/>
      <c r="C436" s="15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5"/>
      <c r="C437" s="15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5"/>
      <c r="C438" s="15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5"/>
      <c r="C439" s="15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5"/>
      <c r="C440" s="15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5"/>
      <c r="C441" s="15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5"/>
      <c r="C442" s="15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5"/>
      <c r="C443" s="15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5"/>
      <c r="C444" s="15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5"/>
      <c r="C445" s="15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5"/>
      <c r="C446" s="15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5"/>
      <c r="C447" s="15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5"/>
      <c r="C448" s="15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5"/>
      <c r="C449" s="15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5"/>
      <c r="C450" s="15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5"/>
      <c r="C451" s="15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5"/>
      <c r="C452" s="15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5"/>
      <c r="C453" s="15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5"/>
      <c r="C454" s="15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5"/>
      <c r="C455" s="15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5"/>
      <c r="C456" s="15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5"/>
      <c r="C457" s="15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5"/>
      <c r="C458" s="15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5"/>
      <c r="C459" s="15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5"/>
      <c r="C460" s="15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5"/>
      <c r="C461" s="15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5"/>
      <c r="C462" s="15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5"/>
      <c r="C463" s="15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5"/>
      <c r="C464" s="15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5"/>
      <c r="C465" s="15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5"/>
      <c r="C466" s="15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5"/>
      <c r="C467" s="15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5"/>
      <c r="C468" s="15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5"/>
      <c r="C469" s="15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5"/>
      <c r="C470" s="15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5"/>
      <c r="C471" s="15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5"/>
      <c r="C472" s="15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5"/>
      <c r="C473" s="15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5"/>
      <c r="C474" s="15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5"/>
      <c r="C475" s="15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5"/>
      <c r="C476" s="15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5"/>
      <c r="C477" s="15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5"/>
      <c r="C478" s="15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5"/>
      <c r="C479" s="15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5"/>
      <c r="C480" s="15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5"/>
      <c r="C481" s="15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5"/>
      <c r="C482" s="15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5"/>
      <c r="C483" s="15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5"/>
      <c r="C484" s="15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5"/>
      <c r="C485" s="15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5"/>
      <c r="C486" s="15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5"/>
      <c r="C487" s="15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5"/>
      <c r="C488" s="15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5"/>
      <c r="C489" s="15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5"/>
      <c r="C490" s="15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5"/>
      <c r="C491" s="15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5"/>
      <c r="C492" s="15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5"/>
      <c r="C493" s="15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5"/>
      <c r="C494" s="15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5"/>
      <c r="C495" s="15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5"/>
      <c r="C496" s="15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5"/>
      <c r="C497" s="15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5"/>
      <c r="C498" s="15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5"/>
      <c r="C499" s="15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5"/>
      <c r="C500" s="15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5"/>
      <c r="C501" s="15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5"/>
      <c r="C502" s="15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5"/>
      <c r="C503" s="15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5"/>
      <c r="C504" s="15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5"/>
      <c r="C505" s="15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5"/>
      <c r="C506" s="15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5"/>
      <c r="C507" s="15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5"/>
      <c r="C508" s="15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5"/>
      <c r="C509" s="15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5"/>
      <c r="C510" s="15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5"/>
      <c r="C511" s="15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5"/>
      <c r="C512" s="15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5"/>
      <c r="C513" s="15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5"/>
      <c r="C514" s="15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5"/>
      <c r="C515" s="15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5"/>
      <c r="C516" s="15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5"/>
      <c r="C517" s="15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5"/>
      <c r="C518" s="15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5"/>
      <c r="C519" s="15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5"/>
      <c r="C520" s="15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5"/>
      <c r="C521" s="15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5"/>
      <c r="C522" s="15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5"/>
      <c r="C523" s="15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5"/>
      <c r="C524" s="15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5"/>
      <c r="C525" s="15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5"/>
      <c r="C526" s="15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5"/>
      <c r="C527" s="15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5"/>
      <c r="C528" s="15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5"/>
      <c r="C529" s="15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5"/>
      <c r="C530" s="15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5"/>
      <c r="C531" s="15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5"/>
      <c r="C532" s="15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5"/>
      <c r="C533" s="15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5"/>
      <c r="C534" s="15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5"/>
      <c r="C535" s="15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5"/>
      <c r="C536" s="15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5"/>
      <c r="C537" s="15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5"/>
      <c r="C538" s="15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5"/>
      <c r="C539" s="15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5"/>
      <c r="C540" s="15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5"/>
      <c r="C541" s="15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5"/>
      <c r="C542" s="15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5"/>
      <c r="C543" s="15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5"/>
      <c r="C544" s="15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5"/>
      <c r="C545" s="15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5"/>
      <c r="C546" s="15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5"/>
      <c r="C547" s="15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5"/>
      <c r="C548" s="15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5"/>
      <c r="C549" s="15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5"/>
      <c r="C550" s="15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5"/>
      <c r="C551" s="15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5"/>
      <c r="C552" s="15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5"/>
      <c r="C553" s="15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5"/>
      <c r="C554" s="15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5"/>
      <c r="C555" s="15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5"/>
      <c r="C556" s="15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5"/>
      <c r="C557" s="15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5"/>
      <c r="C558" s="15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5"/>
      <c r="C559" s="15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5"/>
      <c r="C560" s="15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5"/>
      <c r="C561" s="15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5"/>
      <c r="C562" s="15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5"/>
      <c r="C563" s="15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5"/>
      <c r="C564" s="15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5"/>
      <c r="C565" s="15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5"/>
      <c r="C566" s="15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5"/>
      <c r="C567" s="15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5"/>
      <c r="C568" s="15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5"/>
      <c r="C569" s="15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5"/>
      <c r="C570" s="15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5"/>
      <c r="C571" s="15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5"/>
      <c r="C572" s="15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5"/>
      <c r="C573" s="15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5"/>
      <c r="C574" s="15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5"/>
      <c r="C575" s="15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5"/>
      <c r="C576" s="15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5"/>
      <c r="C577" s="15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5"/>
      <c r="C578" s="15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5"/>
      <c r="C579" s="15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5"/>
      <c r="C580" s="15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5"/>
      <c r="C581" s="15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5"/>
      <c r="C582" s="15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5"/>
      <c r="C583" s="15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5"/>
      <c r="C584" s="15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5"/>
      <c r="C585" s="15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5"/>
      <c r="C586" s="15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5"/>
      <c r="C587" s="15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5"/>
      <c r="C588" s="15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5"/>
      <c r="C589" s="15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5"/>
      <c r="C590" s="15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5"/>
      <c r="C591" s="15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5"/>
      <c r="C592" s="15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5"/>
      <c r="C593" s="15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5"/>
      <c r="C594" s="15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5"/>
      <c r="C595" s="15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5"/>
      <c r="C596" s="15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5"/>
      <c r="C597" s="15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5"/>
      <c r="C598" s="15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5"/>
      <c r="C599" s="15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5"/>
      <c r="C600" s="15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5"/>
      <c r="C601" s="15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5"/>
      <c r="C602" s="15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5"/>
      <c r="C603" s="15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5"/>
      <c r="C604" s="15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5"/>
      <c r="C605" s="15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5"/>
      <c r="C606" s="15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5"/>
      <c r="C607" s="15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5"/>
      <c r="C608" s="15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5"/>
      <c r="C609" s="15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5"/>
      <c r="C610" s="15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5"/>
      <c r="C611" s="15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5"/>
      <c r="C612" s="15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5"/>
      <c r="C613" s="15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5"/>
      <c r="C614" s="15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5"/>
      <c r="C615" s="15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5"/>
      <c r="C616" s="15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5"/>
      <c r="C617" s="15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5"/>
      <c r="C618" s="15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5"/>
      <c r="C619" s="15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5"/>
      <c r="C620" s="15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5"/>
      <c r="C621" s="15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5"/>
      <c r="C622" s="15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5"/>
      <c r="C623" s="15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5"/>
      <c r="C624" s="15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5"/>
      <c r="C625" s="15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5"/>
      <c r="C626" s="15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5"/>
      <c r="C627" s="15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5"/>
      <c r="C628" s="15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5"/>
      <c r="C629" s="15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5"/>
      <c r="C630" s="15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5"/>
      <c r="C631" s="15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5"/>
      <c r="C632" s="15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5"/>
      <c r="C633" s="15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5"/>
      <c r="C634" s="15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5"/>
      <c r="C635" s="15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5"/>
      <c r="C636" s="15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5"/>
      <c r="C637" s="15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5"/>
      <c r="C638" s="15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5"/>
      <c r="C639" s="15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5"/>
      <c r="C640" s="15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5"/>
      <c r="C641" s="15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5"/>
      <c r="C642" s="15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5"/>
      <c r="C643" s="15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5"/>
      <c r="C644" s="15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5"/>
      <c r="C645" s="15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5"/>
      <c r="C646" s="15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5"/>
      <c r="C647" s="15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5"/>
      <c r="C648" s="15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5"/>
      <c r="C649" s="15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5"/>
      <c r="C650" s="15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5"/>
      <c r="C651" s="15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5"/>
      <c r="C652" s="15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5"/>
      <c r="C653" s="15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5"/>
      <c r="C654" s="15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5"/>
      <c r="C655" s="15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5"/>
      <c r="C656" s="15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5"/>
      <c r="C657" s="15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5"/>
      <c r="C658" s="15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5"/>
      <c r="C659" s="15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5"/>
      <c r="C660" s="15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5"/>
      <c r="C661" s="15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5"/>
      <c r="C662" s="15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5"/>
      <c r="C663" s="15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5"/>
      <c r="C664" s="15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5"/>
      <c r="C665" s="15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5"/>
      <c r="C666" s="15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5"/>
      <c r="C667" s="15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5"/>
      <c r="C668" s="15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5"/>
      <c r="C669" s="15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5"/>
      <c r="C670" s="15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5"/>
      <c r="C671" s="15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5"/>
      <c r="C672" s="15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5"/>
      <c r="C673" s="15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5"/>
      <c r="C674" s="15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5"/>
      <c r="C675" s="15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5"/>
      <c r="C676" s="15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5"/>
      <c r="C677" s="15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5"/>
      <c r="C678" s="15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5"/>
      <c r="C679" s="15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5"/>
      <c r="C680" s="15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5"/>
      <c r="C681" s="15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5"/>
      <c r="C682" s="15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5"/>
      <c r="C683" s="15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5"/>
      <c r="C684" s="15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5"/>
      <c r="C685" s="15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5"/>
      <c r="C686" s="15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5"/>
      <c r="C687" s="15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5"/>
      <c r="C688" s="15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5"/>
      <c r="C689" s="15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5"/>
      <c r="C690" s="15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5"/>
      <c r="C691" s="15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5"/>
      <c r="C692" s="15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5"/>
      <c r="C693" s="15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5"/>
      <c r="C694" s="15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5"/>
      <c r="C695" s="15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5"/>
      <c r="C696" s="15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5"/>
      <c r="C697" s="15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5"/>
      <c r="C698" s="15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5"/>
      <c r="C699" s="15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5"/>
      <c r="C700" s="15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5"/>
      <c r="C701" s="15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5"/>
      <c r="C702" s="15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5"/>
      <c r="C703" s="15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5"/>
      <c r="C704" s="15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5"/>
      <c r="C705" s="15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5"/>
      <c r="C706" s="15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5"/>
      <c r="C707" s="15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5"/>
      <c r="C708" s="15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5"/>
      <c r="C709" s="15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5"/>
      <c r="C710" s="15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5"/>
      <c r="C711" s="15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5"/>
      <c r="C712" s="15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5"/>
      <c r="C713" s="15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5"/>
      <c r="C714" s="15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5"/>
      <c r="C715" s="15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5"/>
      <c r="C716" s="15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5"/>
      <c r="C717" s="15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5"/>
      <c r="C718" s="15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5"/>
      <c r="C719" s="15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5"/>
      <c r="C720" s="15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5"/>
      <c r="C721" s="15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5"/>
      <c r="C722" s="15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5"/>
      <c r="C723" s="15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5"/>
      <c r="C724" s="15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5"/>
      <c r="C725" s="15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5"/>
      <c r="C726" s="15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5"/>
      <c r="C727" s="15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5"/>
      <c r="C728" s="15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5"/>
      <c r="C729" s="15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5"/>
      <c r="C730" s="15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5"/>
      <c r="C731" s="15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5"/>
      <c r="C732" s="15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5"/>
      <c r="C733" s="15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5"/>
      <c r="C734" s="15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5"/>
      <c r="C735" s="15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5"/>
      <c r="C736" s="15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5"/>
      <c r="C737" s="15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5"/>
      <c r="C738" s="15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5"/>
      <c r="C739" s="15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5"/>
      <c r="C740" s="15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5"/>
      <c r="C741" s="15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5"/>
      <c r="C742" s="15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5"/>
      <c r="C743" s="15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5"/>
      <c r="C744" s="15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5"/>
      <c r="C745" s="15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5"/>
      <c r="C746" s="15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5"/>
      <c r="C747" s="15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5"/>
      <c r="C748" s="15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5"/>
      <c r="C749" s="15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5"/>
      <c r="C750" s="15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5"/>
      <c r="C751" s="15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5"/>
      <c r="C752" s="15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5"/>
      <c r="C753" s="15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5"/>
      <c r="C754" s="15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5"/>
      <c r="C755" s="15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5"/>
      <c r="C756" s="15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5"/>
      <c r="C757" s="15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5"/>
      <c r="C758" s="15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5"/>
      <c r="C759" s="15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5"/>
      <c r="C760" s="15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5"/>
      <c r="C761" s="15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5"/>
      <c r="C762" s="15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5"/>
      <c r="C763" s="15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5"/>
      <c r="C764" s="15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5"/>
      <c r="C765" s="15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5"/>
      <c r="C766" s="15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5"/>
      <c r="C767" s="15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5"/>
      <c r="C768" s="15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5"/>
      <c r="C769" s="15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5"/>
      <c r="C770" s="15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5"/>
      <c r="C771" s="15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5"/>
      <c r="C772" s="15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5"/>
      <c r="C773" s="15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5"/>
      <c r="C774" s="15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5"/>
      <c r="C775" s="15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5"/>
      <c r="C776" s="15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5"/>
      <c r="C777" s="15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5"/>
      <c r="C778" s="15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5"/>
      <c r="C779" s="15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5"/>
      <c r="C780" s="15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5"/>
      <c r="C781" s="15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5"/>
      <c r="C782" s="15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5"/>
      <c r="C783" s="15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5"/>
      <c r="C784" s="15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5"/>
      <c r="C785" s="15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5"/>
      <c r="C786" s="15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5"/>
      <c r="C787" s="15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5"/>
      <c r="C788" s="15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5"/>
      <c r="C789" s="15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5"/>
      <c r="C790" s="15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5"/>
      <c r="C791" s="15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5"/>
      <c r="C792" s="15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5"/>
      <c r="C793" s="15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5"/>
      <c r="C794" s="15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5"/>
      <c r="C795" s="15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5"/>
      <c r="C796" s="15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5"/>
      <c r="C797" s="15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5"/>
      <c r="C798" s="15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5"/>
      <c r="C799" s="15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5"/>
      <c r="C800" s="15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5"/>
      <c r="C801" s="15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5"/>
      <c r="C802" s="15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5"/>
      <c r="C803" s="15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5"/>
      <c r="C804" s="15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5"/>
      <c r="C805" s="15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5"/>
      <c r="C806" s="15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5"/>
      <c r="C807" s="15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5"/>
      <c r="C808" s="15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5"/>
      <c r="C809" s="15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5"/>
      <c r="C810" s="15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5"/>
      <c r="C811" s="15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5"/>
      <c r="C812" s="15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5"/>
      <c r="C813" s="15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5"/>
      <c r="C814" s="15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5"/>
      <c r="C815" s="15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5"/>
      <c r="C816" s="15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5"/>
      <c r="C817" s="15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5"/>
      <c r="C818" s="15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5"/>
      <c r="C819" s="15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5"/>
      <c r="C820" s="15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5"/>
      <c r="C821" s="15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5"/>
      <c r="C822" s="15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5"/>
      <c r="C823" s="15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5"/>
      <c r="C824" s="15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5"/>
      <c r="C825" s="15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5"/>
      <c r="C826" s="15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5"/>
      <c r="C827" s="15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5"/>
      <c r="C828" s="15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5"/>
      <c r="C829" s="15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5"/>
      <c r="C830" s="15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5"/>
      <c r="C831" s="15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5"/>
      <c r="C832" s="15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5"/>
      <c r="C833" s="15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5"/>
      <c r="C834" s="15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5"/>
      <c r="C835" s="15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5"/>
      <c r="C836" s="15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5"/>
      <c r="C837" s="15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5"/>
      <c r="C838" s="15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5"/>
      <c r="C839" s="15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5"/>
      <c r="C840" s="15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5"/>
      <c r="C841" s="15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5"/>
      <c r="C842" s="15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5"/>
      <c r="C843" s="15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5"/>
      <c r="C844" s="15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5"/>
      <c r="C845" s="15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5"/>
      <c r="C846" s="15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5"/>
      <c r="C847" s="15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5"/>
      <c r="C848" s="15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5"/>
      <c r="C849" s="15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5"/>
      <c r="C850" s="15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5"/>
      <c r="C851" s="15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5"/>
      <c r="C852" s="15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5"/>
      <c r="C853" s="15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5"/>
      <c r="C854" s="15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5"/>
      <c r="C855" s="15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5"/>
      <c r="C856" s="15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5"/>
      <c r="C857" s="15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5"/>
      <c r="C858" s="15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5"/>
      <c r="C859" s="15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5"/>
      <c r="C860" s="15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5"/>
      <c r="C861" s="15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5"/>
      <c r="C862" s="15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5"/>
      <c r="C863" s="15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5"/>
      <c r="C864" s="15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5"/>
      <c r="C865" s="15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5"/>
      <c r="C866" s="15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5"/>
      <c r="C867" s="15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5"/>
      <c r="C868" s="15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5"/>
      <c r="C869" s="15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5"/>
      <c r="C870" s="15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5"/>
      <c r="C871" s="15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5"/>
      <c r="C872" s="15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5"/>
      <c r="C873" s="15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5"/>
      <c r="C874" s="15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5"/>
      <c r="C875" s="15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5"/>
      <c r="C876" s="15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5"/>
      <c r="C877" s="15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5"/>
      <c r="C878" s="15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5"/>
      <c r="C879" s="15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5"/>
      <c r="C880" s="15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5"/>
      <c r="C881" s="15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5"/>
      <c r="C882" s="15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5"/>
      <c r="C883" s="15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5"/>
      <c r="C884" s="15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5"/>
      <c r="C885" s="15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5"/>
      <c r="C886" s="15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5"/>
      <c r="C887" s="15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5"/>
      <c r="C888" s="15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5"/>
      <c r="C889" s="15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5"/>
      <c r="C890" s="15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5"/>
      <c r="C891" s="15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5"/>
      <c r="C892" s="15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5"/>
      <c r="C893" s="15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5"/>
      <c r="C894" s="1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5"/>
      <c r="C895" s="1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5"/>
      <c r="C896" s="1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5"/>
      <c r="C897" s="1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5"/>
      <c r="C898" s="1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5"/>
      <c r="C899" s="15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5"/>
      <c r="C900" s="15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5"/>
      <c r="C901" s="15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5"/>
      <c r="C902" s="15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5"/>
      <c r="C903" s="15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5"/>
      <c r="C904" s="15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5"/>
      <c r="C905" s="15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5"/>
      <c r="C906" s="15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5"/>
      <c r="C907" s="15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5"/>
      <c r="C908" s="15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5"/>
      <c r="C909" s="15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5"/>
      <c r="C910" s="15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5"/>
      <c r="C911" s="15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5"/>
      <c r="C912" s="15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5"/>
      <c r="C913" s="15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5"/>
      <c r="C914" s="15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5"/>
      <c r="C915" s="15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5"/>
      <c r="C916" s="15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5"/>
      <c r="C917" s="15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5"/>
      <c r="C918" s="15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5"/>
      <c r="C919" s="15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5"/>
      <c r="C920" s="15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5"/>
      <c r="C921" s="15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5"/>
      <c r="C922" s="15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5"/>
      <c r="C923" s="15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5"/>
      <c r="C924" s="15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5"/>
      <c r="C925" s="15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5"/>
      <c r="C926" s="15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5"/>
      <c r="C927" s="15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5"/>
      <c r="C928" s="15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5"/>
      <c r="C929" s="15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5"/>
      <c r="C930" s="15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5"/>
      <c r="C931" s="15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5"/>
      <c r="C932" s="15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5"/>
      <c r="C933" s="15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5"/>
      <c r="C934" s="15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5"/>
      <c r="C935" s="15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5"/>
      <c r="C936" s="15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5"/>
      <c r="C937" s="15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5"/>
      <c r="C938" s="15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5"/>
      <c r="C939" s="15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5"/>
      <c r="C940" s="15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5"/>
      <c r="C941" s="15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5"/>
      <c r="C942" s="15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5"/>
      <c r="C943" s="15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5"/>
      <c r="C944" s="15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5"/>
      <c r="C945" s="15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5"/>
      <c r="C946" s="15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5"/>
      <c r="C947" s="15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5"/>
      <c r="C948" s="15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5"/>
      <c r="C949" s="15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5"/>
      <c r="C950" s="15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5"/>
      <c r="C951" s="15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5"/>
      <c r="C952" s="15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5"/>
      <c r="C953" s="15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5"/>
      <c r="C954" s="15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5"/>
      <c r="C955" s="15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5"/>
      <c r="C956" s="15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5"/>
      <c r="C957" s="15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5"/>
      <c r="C958" s="15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5"/>
      <c r="C959" s="15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5"/>
      <c r="C960" s="15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5"/>
      <c r="C961" s="15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5"/>
      <c r="C962" s="15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5"/>
      <c r="C963" s="15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5"/>
      <c r="C964" s="15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5"/>
      <c r="C965" s="15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5"/>
      <c r="C966" s="15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5"/>
      <c r="C967" s="15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5"/>
      <c r="C968" s="15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5"/>
      <c r="C969" s="15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5"/>
      <c r="C970" s="15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5"/>
      <c r="C971" s="15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5"/>
      <c r="C972" s="15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5"/>
      <c r="C973" s="15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5"/>
      <c r="C974" s="15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5"/>
      <c r="C975" s="15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5"/>
      <c r="C976" s="15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5"/>
      <c r="C977" s="15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5"/>
      <c r="C978" s="15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5"/>
      <c r="C979" s="15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5"/>
      <c r="C980" s="15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5"/>
      <c r="C981" s="15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5"/>
      <c r="C982" s="15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5"/>
      <c r="C983" s="15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5"/>
      <c r="C984" s="15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5"/>
      <c r="C985" s="15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5"/>
      <c r="C986" s="15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5"/>
      <c r="C987" s="15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5"/>
      <c r="C988" s="15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5"/>
      <c r="C989" s="15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5"/>
      <c r="C990" s="15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5"/>
      <c r="C991" s="15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5"/>
      <c r="C992" s="15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5"/>
      <c r="C993" s="15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5"/>
      <c r="C994" s="15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5"/>
      <c r="C995" s="15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5"/>
      <c r="C996" s="15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5"/>
      <c r="C997" s="15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5"/>
      <c r="C998" s="15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5"/>
      <c r="C999" s="15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5"/>
      <c r="C1000" s="15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9">
    <mergeCell ref="F2:G2"/>
    <mergeCell ref="H2:I2"/>
    <mergeCell ref="J2:K2"/>
    <mergeCell ref="L2:M2"/>
    <mergeCell ref="N2:N3"/>
    <mergeCell ref="T2:T3"/>
    <mergeCell ref="U2:U3"/>
    <mergeCell ref="V2:V3"/>
    <mergeCell ref="W2:W3"/>
    <mergeCell ref="N7:N9"/>
    <mergeCell ref="O7:O9"/>
    <mergeCell ref="P7:P9"/>
    <mergeCell ref="Q7:Q9"/>
    <mergeCell ref="R7:R9"/>
    <mergeCell ref="S7:S9"/>
    <mergeCell ref="T7:T9"/>
    <mergeCell ref="O2:O3"/>
    <mergeCell ref="P2:P3"/>
    <mergeCell ref="Q2:Q3"/>
    <mergeCell ref="R2:R3"/>
    <mergeCell ref="S2:S3"/>
    <mergeCell ref="N10:N12"/>
    <mergeCell ref="O10:O12"/>
    <mergeCell ref="P10:P12"/>
    <mergeCell ref="Q10:Q12"/>
    <mergeCell ref="R10:R12"/>
    <mergeCell ref="U16:U18"/>
    <mergeCell ref="V16:V18"/>
    <mergeCell ref="W16:W18"/>
    <mergeCell ref="U10:U12"/>
    <mergeCell ref="V10:V12"/>
    <mergeCell ref="W10:W12"/>
    <mergeCell ref="Q16:Q18"/>
    <mergeCell ref="R16:R18"/>
    <mergeCell ref="S16:S18"/>
    <mergeCell ref="T16:T18"/>
    <mergeCell ref="S10:S12"/>
    <mergeCell ref="T10:T12"/>
    <mergeCell ref="A1:O1"/>
    <mergeCell ref="P1:Q1"/>
    <mergeCell ref="R1:S1"/>
    <mergeCell ref="T1:U1"/>
    <mergeCell ref="V1:W1"/>
    <mergeCell ref="X1:X3"/>
    <mergeCell ref="A2:A3"/>
    <mergeCell ref="U4:U6"/>
    <mergeCell ref="V4:V6"/>
    <mergeCell ref="W4:W6"/>
    <mergeCell ref="X4:X9"/>
    <mergeCell ref="U7:U9"/>
    <mergeCell ref="V7:V9"/>
    <mergeCell ref="W7:W9"/>
    <mergeCell ref="N4:N6"/>
    <mergeCell ref="O4:O6"/>
    <mergeCell ref="P4:P6"/>
    <mergeCell ref="Q4:Q6"/>
    <mergeCell ref="R4:R6"/>
    <mergeCell ref="S4:S6"/>
    <mergeCell ref="T4:T6"/>
    <mergeCell ref="B2:D3"/>
    <mergeCell ref="E2:E3"/>
    <mergeCell ref="A4:A9"/>
    <mergeCell ref="B4:B9"/>
    <mergeCell ref="C4:C9"/>
    <mergeCell ref="D4:D6"/>
    <mergeCell ref="D7:D9"/>
    <mergeCell ref="J18:K18"/>
    <mergeCell ref="X10:X15"/>
    <mergeCell ref="U13:U15"/>
    <mergeCell ref="V13:V15"/>
    <mergeCell ref="W13:W15"/>
    <mergeCell ref="N13:N15"/>
    <mergeCell ref="O13:O15"/>
    <mergeCell ref="P13:P15"/>
    <mergeCell ref="Q13:Q15"/>
    <mergeCell ref="R13:R15"/>
    <mergeCell ref="S13:S15"/>
    <mergeCell ref="T13:T15"/>
    <mergeCell ref="X16:X18"/>
    <mergeCell ref="N16:N18"/>
    <mergeCell ref="O16:O18"/>
    <mergeCell ref="P16:P18"/>
    <mergeCell ref="A16:E16"/>
    <mergeCell ref="A17:E17"/>
    <mergeCell ref="A18:E18"/>
    <mergeCell ref="F18:G18"/>
    <mergeCell ref="H18:I18"/>
    <mergeCell ref="A10:A15"/>
    <mergeCell ref="B10:B15"/>
    <mergeCell ref="C10:C12"/>
    <mergeCell ref="D10:D12"/>
    <mergeCell ref="C13:C15"/>
    <mergeCell ref="D13:D15"/>
    <mergeCell ref="Q21:S21"/>
    <mergeCell ref="T27:X27"/>
    <mergeCell ref="T22:X22"/>
    <mergeCell ref="M27:O27"/>
    <mergeCell ref="A20:O20"/>
    <mergeCell ref="A21:O21"/>
  </mergeCells>
  <pageMargins left="0.19685039370078741" right="0" top="0.39370078740157483" bottom="0.39370078740157483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Toan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Hoàng Văn Chanh</cp:lastModifiedBy>
  <cp:lastPrinted>2025-04-08T15:43:16Z</cp:lastPrinted>
  <dcterms:created xsi:type="dcterms:W3CDTF">2024-07-22T02:27:31Z</dcterms:created>
  <dcterms:modified xsi:type="dcterms:W3CDTF">2025-04-10T14:57:13Z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DDAC53AF981A4056848A18916ED15FE9_12</vt:lpwstr>
  </property>
  <property fmtid="{D5CDD505-2E9C-101B-9397-08002B2CF9AE}" pid="3" name="KSOProductBuildVer">
    <vt:lpwstr>1033-12.2.0.18911</vt:lpwstr>
  </property>
</Properties>
</file>